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D26" i="14" l="1"/>
  <c r="E26" i="14"/>
  <c r="E25" i="14"/>
  <c r="D25" i="14"/>
  <c r="A4" i="31" l="1"/>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45" i="15" l="1"/>
  <c r="AE37" i="15"/>
  <c r="M25" i="25" l="1"/>
  <c r="H25" i="25" l="1"/>
  <c r="A12" i="22" l="1"/>
  <c r="AE24" i="15" l="1"/>
  <c r="AE27" i="15" s="1"/>
  <c r="B25" i="22" l="1"/>
  <c r="D26" i="33"/>
  <c r="A27" i="22" s="1"/>
  <c r="AD24" i="15"/>
  <c r="AE30" i="15"/>
  <c r="AD30" i="15" s="1"/>
  <c r="AD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<sst xmlns="http://schemas.openxmlformats.org/spreadsheetml/2006/main" count="1188" uniqueCount="432">
  <si>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</si>
  <si>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</si>
  <si>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</si>
  <si>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</si>
  <si>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</si>
  <si>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</si>
  <si>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</si>
  <si>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</si>
  <si>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</si>
  <si>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</si>
  <si>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</si>
  <si>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</si>
  <si>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</si>
  <si>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</si>
  <si>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</si>
  <si>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</si>
  <si>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</si>
  <si>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</si>
  <si>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</si>
  <si>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</si>
  <si>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</si>
  <si>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</si>
  <si>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</si>
  <si>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</si>
  <si>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</si>
  <si>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</si>
  <si>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</si>
  <si>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</si>
  <si>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</si>
  <si>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</si>
  <si>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</si>
  <si>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</si>
  <si>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</si>
  <si>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</si>
  <si>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</si>
  <si>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</si>
  <si>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</si>
  <si>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</si>
  <si>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</si>
  <si>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</si>
  <si>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</si>
  <si>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</si>
  <si>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</si>
  <si>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</si>
  <si>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</si>
  <si>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</si>
  <si>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</si>
  <si>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</si>
  <si>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</si>
  <si>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</si>
  <si>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</si>
  <si>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</si>
  <si>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</si>
  <si>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</si>
  <si>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</si>
  <si>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</si>
  <si>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</si>
  <si>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</si>
  <si>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</si>
  <si>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</si>
  <si>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</si>
  <si>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</si>
  <si>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</si>
  <si>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</si>
  <si>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</si>
  <si>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</si>
  <si>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</si>
  <si>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</si>
  <si>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</si>
  <si>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</si>
  <si>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</si>
  <si>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</si>
  <si>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</si>
  <si>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</si>
  <si>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</si>
  <si>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</si>
  <si>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</si>
  <si>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</si>
  <si>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</si>
  <si>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</si>
  <si>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</si>
  <si>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</si>
  <si>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</si>
  <si>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</si>
  <si>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</si>
  <si>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</si>
  <si>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</si>
  <si>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</si>
  <si>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</si>
  <si>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</si>
  <si>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</si>
  <si>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</si>
  <si>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</si>
  <si>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</si>
  <si>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</si>
  <si>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</si>
  <si>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</si>
  <si>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</si>
  <si>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</si>
  <si>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</si>
  <si>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</si>
  <si>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</si>
  <si>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</si>
  <si>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</si>
  <si>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</si>
  <si>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</si>
  <si>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</si>
  <si>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</si>
  <si>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</si>
  <si>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</si>
  <si>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</si>
  <si>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</si>
  <si>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</si>
  <si>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</si>
  <si>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</si>
  <si>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</si>
  <si>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</si>
  <si>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</si>
  <si>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</si>
  <si>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</si>
  <si>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</si>
  <si>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</si>
  <si>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</si>
  <si>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</si>
  <si>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</si>
  <si>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</si>
  <si>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</si>
  <si>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</si>
  <si>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</si>
  <si>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</si>
  <si>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</si>
  <si>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</si>
  <si>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</si>
  <si>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</si>
  <si>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</si>
  <si>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</si>
  <si>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</si>
  <si>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</si>
  <si>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</si>
  <si>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</si>
  <si>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</si>
  <si>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</si>
  <si>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</si>
  <si>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</si>
  <si>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</si>
  <si>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</si>
  <si>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</si>
  <si>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</si>
  <si>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</si>
  <si>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</si>
  <si>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</si>
  <si>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</si>
  <si>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</si>
  <si>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</si>
  <si>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</si>
  <si>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</si>
  <si>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</si>
  <si>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</si>
  <si>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</si>
  <si>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</si>
  <si>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</si>
  <si>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</si>
  <si>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</si>
  <si>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</si>
  <si>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</si>
  <si>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</si>
  <si>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</si>
  <si>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</si>
  <si>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</si>
  <si>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</si>
  <si>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</si>
  <si>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</si>
  <si>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</si>
  <si>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</si>
  <si>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</si>
  <si>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</si>
  <si>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</si>
  <si>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</si>
  <si>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</si>
  <si>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</si>
  <si>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</si>
  <si>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</si>
  <si>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</si>
  <si>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</si>
  <si>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</si>
  <si>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</si>
  <si>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</si>
  <si>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</si>
  <si>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</si>
  <si>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</si>
  <si>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</si>
  <si>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</si>
  <si>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</si>
  <si>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</si>
  <si>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</si>
  <si>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</si>
  <si>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</si>
  <si>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</si>
  <si>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</si>
  <si>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</si>
  <si>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</si>
  <si>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</si>
  <si>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</si>
  <si>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</si>
  <si>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</si>
  <si>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</si>
  <si>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</si>
  <si>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</si>
  <si>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</si>
  <si>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</si>
  <si>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</si>
  <si>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</si>
  <si>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</si>
  <si>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</si>
  <si>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</si>
  <si>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</si>
  <si>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</si>
  <si>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</si>
  <si>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</si>
  <si>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</si>
  <si>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</si>
  <si>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</si>
  <si>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</si>
  <si>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</si>
  <si>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</si>
  <si>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</si>
  <si>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</si>
  <si>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</si>
  <si>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</si>
  <si>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</si>
  <si>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</si>
  <si>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</si>
  <si>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</si>
  <si>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</si>
  <si>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</si>
  <si>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</si>
  <si>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</si>
  <si>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</si>
  <si>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</si>
  <si>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</si>
  <si>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</si>
  <si>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</si>
  <si>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</si>
  <si>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</si>
  <si>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</si>
  <si>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</si>
  <si>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</si>
  <si>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</si>
  <si>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</si>
  <si>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</si>
  <si>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</si>
  <si>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</si>
  <si>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</si>
  <si>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</si>
  <si>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</si>
  <si>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</si>
  <si>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</si>
  <si>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</si>
  <si>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</si>
  <si>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</si>
  <si>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</si>
  <si>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</si>
  <si>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</si>
  <si>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</si>
  <si>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</si>
  <si>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</si>
  <si>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</si>
  <si>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</si>
  <si>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</si>
  <si>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</si>
  <si>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</si>
  <si>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</si>
  <si>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</si>
  <si>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</si>
  <si>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</si>
  <si>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</si>
  <si>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</si>
  <si>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</si>
  <si>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</si>
  <si>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</si>
  <si>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</si>
  <si>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</si>
  <si>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</si>
  <si>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</si>
  <si>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</si>
  <si>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</si>
  <si>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</si>
  <si>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</si>
  <si>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</si>
  <si>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</si>
  <si>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</si>
  <si>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</si>
  <si>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</si>
  <si>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</si>
  <si>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</si>
  <si>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</si>
  <si>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</si>
  <si>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</si>
  <si>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</si>
  <si>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</si>
  <si>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</si>
  <si>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</si>
  <si>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</si>
  <si>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</si>
  <si>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</si>
  <si>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</si>
  <si>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</si>
  <si>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</si>
  <si>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</si>
  <si>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</si>
  <si>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</si>
  <si>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</si>
  <si>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</si>
  <si>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</si>
  <si>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</si>
  <si>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</si>
  <si>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</si>
  <si>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</si>
  <si>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</si>
  <si>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</si>
  <si>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</si>
  <si>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</si>
  <si>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</si>
  <si>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</si>
  <si>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</si>
  <si>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</si>
  <si>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</si>
  <si>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</si>
  <si>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</si>
  <si>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</si>
  <si>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</si>
  <si>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</si>
  <si>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</si>
  <si>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</si>
  <si>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</si>
  <si>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</si>
  <si>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</si>
  <si>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</si>
  <si>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</si>
  <si>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</si>
  <si>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</si>
  <si>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</si>
  <si>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</si>
  <si>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</si>
  <si>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</si>
  <si>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</si>
  <si>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</si>
  <si>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</si>
  <si>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</si>
  <si>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</si>
  <si>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</si>
  <si>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</si>
  <si>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</si>
  <si>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</si>
  <si>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</si>
  <si>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</si>
  <si>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</si>
  <si>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</si>
  <si>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</si>
  <si>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</si>
  <si>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</si>
  <si>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</si>
  <si>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</si>
  <si>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</si>
  <si>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</si>
  <si>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</si>
  <si>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</si>
  <si>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</si>
  <si>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</si>
  <si>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</si>
  <si>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</si>
  <si>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</si>
  <si>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</si>
  <si>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</si>
  <si>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</si>
  <si>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</si>
  <si>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</si>
  <si>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</si>
  <si>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</si>
  <si>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</si>
  <si>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</si>
  <si>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</si>
  <si>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</si>
  <si>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</si>
  <si>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</si>
  <si>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</si>
  <si>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</si>
  <si>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</si>
  <si>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</si>
  <si>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</si>
  <si>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</si>
  <si>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</si>
  <si>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</si>
  <si>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</si>
  <si>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</si>
  <si>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</si>
  <si>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</si>
  <si>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</si>
  <si>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</si>
  <si>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</si>
  <si>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</si>
  <si>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</si>
  <si>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</si>
  <si>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</si>
  <si>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</si>
  <si>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</si>
  <si>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</si>
  <si>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</si>
  <si>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</si>
  <si>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</si>
  <si>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</si>
  <si>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</si>
  <si>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</si>
  <si>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</si>
  <si>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</si>
  <si>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</si>
  <si>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</si>
  <si>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Технологическое присоединение энергопринимающих устройств потребителей свыше 15 кВт (реконструкция)</t>
  </si>
  <si>
    <t>ТМГ</t>
  </si>
  <si>
    <t>Год раскрытия информации: ___2026______ год</t>
  </si>
  <si>
    <t xml:space="preserve">Проектирование и строительство 2КТПП 2х630кВА и КЛ 10-0,4 кВ в р-не ул. Рашпилевская - пер. Васюринский 313/1 г. Краснодар </t>
  </si>
  <si>
    <t>2х ТМГ-630/6/0,4; АСБл-10 3х240</t>
  </si>
  <si>
    <t>Н/Д</t>
  </si>
  <si>
    <t>2КТППККК</t>
  </si>
  <si>
    <t>2х ТМГ-630/10</t>
  </si>
  <si>
    <t>КЛ-10 кВ от ПС "Дальняя" ф. 5</t>
  </si>
  <si>
    <t>КЛ-10 кВ от проектируемой ТП до КЛ-10кВ ТП-1064 - ТП-1536п</t>
  </si>
  <si>
    <t>АСБл-10 3х240</t>
  </si>
  <si>
    <t>КЛ</t>
  </si>
  <si>
    <t>2х ТМГ-630/10; Кабель марки АСБл-10 3х240 L=1000 м.</t>
  </si>
  <si>
    <t>2026 год</t>
  </si>
  <si>
    <t>K_Кд_013507</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</si>
</sst>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37" fillId="0" borderId="1" xfId="62" applyFont="1" applyBorder="1" applyAlignment="1">
      <alignment horizontal="center" vertical="top"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E15" sqref="E15"/>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404</v>
      </c>
    </row>
    <row r="4" spans="1:21">
      <c r="A4" s="166"/>
      <c r="G4" s="23"/>
    </row>
    <row r="5" spans="1:21">
      <c r="A5" s="224" t="s">
        <v>419</v>
      </c>
      <c r="B5" s="224"/>
      <c r="C5" s="224"/>
      <c r="D5" s="69"/>
      <c r="E5" s="69"/>
      <c r="F5" s="69"/>
      <c r="G5" s="69"/>
      <c r="H5" s="69"/>
      <c r="I5" s="69"/>
    </row>
    <row r="6" spans="1:21">
      <c r="A6" s="166"/>
      <c r="G6" s="23"/>
    </row>
    <row r="7" spans="1:21">
      <c r="A7" s="228" t="s">
        <v>6</v>
      </c>
      <c r="B7" s="228"/>
      <c r="C7" s="228"/>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9" t="s">
        <v>412</v>
      </c>
      <c r="B9" s="230"/>
      <c r="C9" s="230"/>
      <c r="D9" s="168"/>
      <c r="E9" s="168"/>
      <c r="F9" s="168"/>
      <c r="G9" s="168"/>
      <c r="H9" s="167"/>
      <c r="I9" s="167"/>
      <c r="J9" s="167"/>
      <c r="K9" s="167"/>
      <c r="L9" s="167"/>
      <c r="M9" s="167"/>
      <c r="N9" s="167"/>
      <c r="O9" s="167"/>
      <c r="P9" s="167"/>
      <c r="Q9" s="167"/>
      <c r="R9" s="167"/>
      <c r="S9" s="167"/>
      <c r="T9" s="167"/>
      <c r="U9" s="167"/>
    </row>
    <row r="10" spans="1:21">
      <c r="A10" s="231" t="s">
        <v>5</v>
      </c>
      <c r="B10" s="231"/>
      <c r="C10" s="231"/>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9" t="s">
        <v>431</v>
      </c>
      <c r="B12" s="229"/>
      <c r="C12" s="229"/>
      <c r="D12" s="168"/>
      <c r="E12" s="168"/>
      <c r="F12" s="168"/>
      <c r="G12" s="168"/>
      <c r="H12" s="167"/>
      <c r="I12" s="167"/>
      <c r="J12" s="167"/>
      <c r="K12" s="167"/>
      <c r="L12" s="167"/>
      <c r="M12" s="167"/>
      <c r="N12" s="167"/>
      <c r="O12" s="167"/>
      <c r="P12" s="167"/>
      <c r="Q12" s="167"/>
      <c r="R12" s="167"/>
      <c r="S12" s="167"/>
      <c r="T12" s="167"/>
      <c r="U12" s="167"/>
    </row>
    <row r="13" spans="1:21">
      <c r="A13" s="231" t="s">
        <v>4</v>
      </c>
      <c r="B13" s="231"/>
      <c r="C13" s="231"/>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2" t="s">
        <v>420</v>
      </c>
      <c r="B15" s="232"/>
      <c r="C15" s="232"/>
      <c r="D15" s="168"/>
      <c r="E15" s="168"/>
      <c r="F15" s="168"/>
      <c r="G15" s="168"/>
      <c r="H15" s="168"/>
      <c r="I15" s="168"/>
      <c r="J15" s="168"/>
      <c r="K15" s="168"/>
      <c r="L15" s="168"/>
      <c r="M15" s="168"/>
      <c r="N15" s="168"/>
      <c r="O15" s="168"/>
      <c r="P15" s="168"/>
      <c r="Q15" s="168"/>
      <c r="R15" s="168"/>
      <c r="S15" s="168"/>
      <c r="T15" s="168"/>
      <c r="U15" s="168"/>
    </row>
    <row r="16" spans="1:21" ht="15" customHeight="1">
      <c r="A16" s="225" t="s">
        <v>3</v>
      </c>
      <c r="B16" s="225"/>
      <c r="C16" s="225"/>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6" t="s">
        <v>262</v>
      </c>
      <c r="B18" s="227"/>
      <c r="C18" s="227"/>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417</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1"/>
      <c r="B24" s="222"/>
      <c r="C24" s="223"/>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401</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401</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401</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401</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401</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405</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406</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406</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421</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407</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408</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409</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1"/>
      <c r="B46" s="222"/>
      <c r="C46" s="223"/>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5">
        <v>0</v>
      </c>
      <c r="D48" s="170"/>
      <c r="E48" s="170"/>
      <c r="F48" s="170"/>
      <c r="G48" s="170"/>
      <c r="H48" s="170"/>
      <c r="I48" s="170"/>
      <c r="J48" s="170"/>
      <c r="K48" s="170"/>
      <c r="L48" s="170"/>
      <c r="M48" s="170"/>
      <c r="N48" s="170"/>
      <c r="O48" s="170"/>
      <c r="P48" s="170"/>
      <c r="Q48" s="170"/>
      <c r="R48" s="170"/>
      <c r="S48" s="170"/>
      <c r="T48" s="170"/>
      <c r="U48" s="170"/>
    </row>
    <row r="49" spans="1:21" ht="120" customHeight="1">
      <c r="A49" s="220" t="s">
        <v>402</v>
      </c>
      <c r="B49" s="220"/>
      <c r="C49" s="220"/>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7" sqref="D37"/>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c r="A5" s="136"/>
    </row>
    <row r="6" spans="1:28" s="11" customFormat="1" ht="18.75">
      <c r="A6" s="240" t="s">
        <v>6</v>
      </c>
      <c r="B6" s="240"/>
      <c r="C6" s="240"/>
      <c r="D6" s="240"/>
      <c r="E6" s="240"/>
      <c r="F6" s="240"/>
      <c r="G6" s="240"/>
      <c r="H6" s="240"/>
      <c r="I6" s="240"/>
      <c r="J6" s="240"/>
      <c r="K6" s="240"/>
      <c r="L6" s="240"/>
      <c r="M6" s="240"/>
      <c r="N6" s="240"/>
      <c r="O6" s="240"/>
      <c r="P6" s="240"/>
      <c r="Q6" s="240"/>
      <c r="R6" s="240"/>
      <c r="S6" s="240"/>
      <c r="T6" s="102"/>
      <c r="U6" s="102"/>
      <c r="V6" s="102"/>
      <c r="W6" s="102"/>
      <c r="X6" s="102"/>
      <c r="Y6" s="102"/>
      <c r="Z6" s="102"/>
      <c r="AA6" s="102"/>
      <c r="AB6" s="102"/>
    </row>
    <row r="7" spans="1:28" s="11" customFormat="1" ht="18.75">
      <c r="A7" s="240"/>
      <c r="B7" s="240"/>
      <c r="C7" s="240"/>
      <c r="D7" s="240"/>
      <c r="E7" s="240"/>
      <c r="F7" s="240"/>
      <c r="G7" s="240"/>
      <c r="H7" s="240"/>
      <c r="I7" s="240"/>
      <c r="J7" s="240"/>
      <c r="K7" s="240"/>
      <c r="L7" s="240"/>
      <c r="M7" s="240"/>
      <c r="N7" s="240"/>
      <c r="O7" s="240"/>
      <c r="P7" s="240"/>
      <c r="Q7" s="240"/>
      <c r="R7" s="240"/>
      <c r="S7" s="240"/>
      <c r="T7" s="102"/>
      <c r="U7" s="102"/>
      <c r="V7" s="102"/>
      <c r="W7" s="102"/>
      <c r="X7" s="102"/>
      <c r="Y7" s="102"/>
      <c r="Z7" s="102"/>
      <c r="AA7" s="102"/>
      <c r="AB7" s="102"/>
    </row>
    <row r="8" spans="1:28" s="11" customFormat="1"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2"/>
      <c r="U8" s="102"/>
      <c r="V8" s="102"/>
      <c r="W8" s="102"/>
      <c r="X8" s="102"/>
      <c r="Y8" s="102"/>
      <c r="Z8" s="102"/>
      <c r="AA8" s="102"/>
      <c r="AB8" s="102"/>
    </row>
    <row r="9" spans="1:28" s="11" customFormat="1" ht="18.75">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102"/>
      <c r="U10" s="102"/>
      <c r="V10" s="102"/>
      <c r="W10" s="102"/>
      <c r="X10" s="102"/>
      <c r="Y10" s="102"/>
      <c r="Z10" s="102"/>
      <c r="AA10" s="102"/>
      <c r="AB10" s="102"/>
    </row>
    <row r="11" spans="1:28" s="11" customFormat="1" ht="18.75">
      <c r="A11" s="241" t="str">
        <f>'1. паспорт местоположение'!A12:C12</f>
        <v>K_Кд_013507</v>
      </c>
      <c r="B11" s="241"/>
      <c r="C11" s="241"/>
      <c r="D11" s="241"/>
      <c r="E11" s="241"/>
      <c r="F11" s="241"/>
      <c r="G11" s="241"/>
      <c r="H11" s="241"/>
      <c r="I11" s="241"/>
      <c r="J11" s="241"/>
      <c r="K11" s="241"/>
      <c r="L11" s="241"/>
      <c r="M11" s="241"/>
      <c r="N11" s="241"/>
      <c r="O11" s="241"/>
      <c r="P11" s="241"/>
      <c r="Q11" s="241"/>
      <c r="R11" s="241"/>
      <c r="S11" s="241"/>
      <c r="T11" s="102"/>
      <c r="U11" s="102"/>
      <c r="V11" s="102"/>
      <c r="W11" s="102"/>
      <c r="X11" s="102"/>
      <c r="Y11" s="102"/>
      <c r="Z11" s="102"/>
      <c r="AA11" s="102"/>
      <c r="AB11" s="102"/>
    </row>
    <row r="12" spans="1:28" s="11" customFormat="1" ht="18.75">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7" customFormat="1" ht="15.75" customHeight="1">
      <c r="A13" s="242"/>
      <c r="B13" s="242"/>
      <c r="C13" s="242"/>
      <c r="D13" s="242"/>
      <c r="E13" s="242"/>
      <c r="F13" s="242"/>
      <c r="G13" s="242"/>
      <c r="H13" s="242"/>
      <c r="I13" s="242"/>
      <c r="J13" s="242"/>
      <c r="K13" s="242"/>
      <c r="L13" s="242"/>
      <c r="M13" s="242"/>
      <c r="N13" s="242"/>
      <c r="O13" s="242"/>
      <c r="P13" s="242"/>
      <c r="Q13" s="242"/>
      <c r="R13" s="242"/>
      <c r="S13" s="242"/>
      <c r="T13" s="121"/>
      <c r="U13" s="121"/>
      <c r="V13" s="121"/>
      <c r="W13" s="121"/>
      <c r="X13" s="121"/>
      <c r="Y13" s="121"/>
      <c r="Z13" s="121"/>
      <c r="AA13" s="121"/>
      <c r="AB13" s="121"/>
    </row>
    <row r="14" spans="1:28" s="139" customFormat="1" ht="18.75">
      <c r="A14" s="241"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4" s="241"/>
      <c r="C14" s="241"/>
      <c r="D14" s="241"/>
      <c r="E14" s="241"/>
      <c r="F14" s="241"/>
      <c r="G14" s="241"/>
      <c r="H14" s="241"/>
      <c r="I14" s="241"/>
      <c r="J14" s="241"/>
      <c r="K14" s="241"/>
      <c r="L14" s="241"/>
      <c r="M14" s="241"/>
      <c r="N14" s="241"/>
      <c r="O14" s="241"/>
      <c r="P14" s="241"/>
      <c r="Q14" s="241"/>
      <c r="R14" s="241"/>
      <c r="S14" s="241"/>
      <c r="T14" s="138"/>
      <c r="U14" s="138"/>
      <c r="V14" s="138"/>
      <c r="W14" s="138"/>
      <c r="X14" s="138"/>
      <c r="Y14" s="138"/>
      <c r="Z14" s="138"/>
      <c r="AA14" s="138"/>
      <c r="AB14" s="138"/>
    </row>
    <row r="15" spans="1:28" s="139" customFormat="1" ht="15" customHeight="1">
      <c r="A15" s="225" t="s">
        <v>3</v>
      </c>
      <c r="B15" s="225"/>
      <c r="C15" s="225"/>
      <c r="D15" s="225"/>
      <c r="E15" s="225"/>
      <c r="F15" s="225"/>
      <c r="G15" s="225"/>
      <c r="H15" s="225"/>
      <c r="I15" s="225"/>
      <c r="J15" s="225"/>
      <c r="K15" s="225"/>
      <c r="L15" s="225"/>
      <c r="M15" s="225"/>
      <c r="N15" s="225"/>
      <c r="O15" s="225"/>
      <c r="P15" s="225"/>
      <c r="Q15" s="225"/>
      <c r="R15" s="225"/>
      <c r="S15" s="225"/>
      <c r="T15" s="140"/>
      <c r="U15" s="140"/>
      <c r="V15" s="140"/>
      <c r="W15" s="140"/>
      <c r="X15" s="140"/>
      <c r="Y15" s="140"/>
      <c r="Z15" s="140"/>
      <c r="AA15" s="140"/>
      <c r="AB15" s="140"/>
    </row>
    <row r="16" spans="1:28" s="139" customFormat="1" ht="15" customHeight="1">
      <c r="A16" s="235"/>
      <c r="B16" s="235"/>
      <c r="C16" s="235"/>
      <c r="D16" s="235"/>
      <c r="E16" s="235"/>
      <c r="F16" s="235"/>
      <c r="G16" s="235"/>
      <c r="H16" s="235"/>
      <c r="I16" s="235"/>
      <c r="J16" s="235"/>
      <c r="K16" s="235"/>
      <c r="L16" s="235"/>
      <c r="M16" s="235"/>
      <c r="N16" s="235"/>
      <c r="O16" s="235"/>
      <c r="P16" s="235"/>
      <c r="Q16" s="235"/>
      <c r="R16" s="235"/>
      <c r="S16" s="235"/>
      <c r="T16" s="141"/>
      <c r="U16" s="141"/>
      <c r="V16" s="141"/>
      <c r="W16" s="141"/>
      <c r="X16" s="141"/>
      <c r="Y16" s="141"/>
    </row>
    <row r="17" spans="1:113" s="139" customFormat="1" ht="45.75" customHeight="1">
      <c r="A17" s="236" t="s">
        <v>304</v>
      </c>
      <c r="B17" s="236"/>
      <c r="C17" s="236"/>
      <c r="D17" s="236"/>
      <c r="E17" s="236"/>
      <c r="F17" s="236"/>
      <c r="G17" s="236"/>
      <c r="H17" s="236"/>
      <c r="I17" s="236"/>
      <c r="J17" s="236"/>
      <c r="K17" s="236"/>
      <c r="L17" s="236"/>
      <c r="M17" s="236"/>
      <c r="N17" s="236"/>
      <c r="O17" s="236"/>
      <c r="P17" s="236"/>
      <c r="Q17" s="236"/>
      <c r="R17" s="236"/>
      <c r="S17" s="236"/>
      <c r="T17" s="142"/>
      <c r="U17" s="142"/>
      <c r="V17" s="142"/>
      <c r="W17" s="142"/>
      <c r="X17" s="142"/>
      <c r="Y17" s="142"/>
      <c r="Z17" s="142"/>
      <c r="AA17" s="142"/>
      <c r="AB17" s="142"/>
    </row>
    <row r="18" spans="1:113" s="139" customFormat="1" ht="15" customHeight="1">
      <c r="A18" s="237"/>
      <c r="B18" s="237"/>
      <c r="C18" s="237"/>
      <c r="D18" s="237"/>
      <c r="E18" s="237"/>
      <c r="F18" s="237"/>
      <c r="G18" s="237"/>
      <c r="H18" s="237"/>
      <c r="I18" s="237"/>
      <c r="J18" s="237"/>
      <c r="K18" s="237"/>
      <c r="L18" s="237"/>
      <c r="M18" s="237"/>
      <c r="N18" s="237"/>
      <c r="O18" s="237"/>
      <c r="P18" s="237"/>
      <c r="Q18" s="237"/>
      <c r="R18" s="237"/>
      <c r="S18" s="237"/>
      <c r="T18" s="141"/>
      <c r="U18" s="141"/>
      <c r="V18" s="141"/>
      <c r="W18" s="141"/>
      <c r="X18" s="141"/>
      <c r="Y18" s="141"/>
    </row>
    <row r="19" spans="1:113" s="139" customFormat="1" ht="54" customHeight="1">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41"/>
      <c r="U19" s="141"/>
      <c r="V19" s="141"/>
      <c r="W19" s="141"/>
      <c r="X19" s="141"/>
      <c r="Y19" s="141"/>
    </row>
    <row r="20" spans="1:113" s="139" customFormat="1" ht="180.75" customHeight="1">
      <c r="A20" s="233"/>
      <c r="B20" s="233"/>
      <c r="C20" s="239"/>
      <c r="D20" s="233"/>
      <c r="E20" s="233"/>
      <c r="F20" s="233"/>
      <c r="G20" s="233"/>
      <c r="H20" s="233"/>
      <c r="I20" s="233"/>
      <c r="J20" s="233"/>
      <c r="K20" s="233"/>
      <c r="L20" s="233"/>
      <c r="M20" s="233"/>
      <c r="N20" s="233"/>
      <c r="O20" s="233"/>
      <c r="P20" s="233"/>
      <c r="Q20" s="143" t="s">
        <v>321</v>
      </c>
      <c r="R20" s="144" t="s">
        <v>322</v>
      </c>
      <c r="S20" s="234"/>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403</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O25" sqref="O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c r="A7" s="12"/>
      <c r="H7" s="11"/>
    </row>
    <row r="8" spans="1:20" s="7" customFormat="1" ht="18.75">
      <c r="A8" s="257" t="s">
        <v>6</v>
      </c>
      <c r="B8" s="257"/>
      <c r="C8" s="257"/>
      <c r="D8" s="257"/>
      <c r="E8" s="257"/>
      <c r="F8" s="257"/>
      <c r="G8" s="257"/>
      <c r="H8" s="257"/>
      <c r="I8" s="257"/>
      <c r="J8" s="257"/>
      <c r="K8" s="257"/>
      <c r="L8" s="257"/>
      <c r="M8" s="257"/>
      <c r="N8" s="257"/>
      <c r="O8" s="257"/>
      <c r="P8" s="257"/>
      <c r="Q8" s="257"/>
      <c r="R8" s="257"/>
      <c r="S8" s="257"/>
      <c r="T8" s="257"/>
    </row>
    <row r="9" spans="1:20" s="7" customFormat="1" ht="18.75">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c r="A10" s="258" t="s">
        <v>412</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c r="A13" s="258" t="str">
        <f>'1. паспорт местоположение'!A12:C12</f>
        <v>K_Кд_013507</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8"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c r="A19" s="261" t="s">
        <v>279</v>
      </c>
      <c r="B19" s="261"/>
      <c r="C19" s="261"/>
      <c r="D19" s="261"/>
      <c r="E19" s="261"/>
      <c r="F19" s="261"/>
      <c r="G19" s="261"/>
      <c r="H19" s="261"/>
      <c r="I19" s="261"/>
      <c r="J19" s="261"/>
      <c r="K19" s="261"/>
      <c r="L19" s="261"/>
      <c r="M19" s="261"/>
      <c r="N19" s="261"/>
      <c r="O19" s="261"/>
      <c r="P19" s="261"/>
      <c r="Q19" s="261"/>
      <c r="R19" s="261"/>
      <c r="S19" s="261"/>
      <c r="T19" s="261"/>
    </row>
    <row r="20" spans="1:113" s="27"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c r="A22" s="244"/>
      <c r="B22" s="248"/>
      <c r="C22" s="249"/>
      <c r="D22" s="252"/>
      <c r="E22" s="248"/>
      <c r="F22" s="249"/>
      <c r="G22" s="248"/>
      <c r="H22" s="249"/>
      <c r="I22" s="248"/>
      <c r="J22" s="249"/>
      <c r="K22" s="251"/>
      <c r="L22" s="248"/>
      <c r="M22" s="249"/>
      <c r="N22" s="248"/>
      <c r="O22" s="249"/>
      <c r="P22" s="251"/>
      <c r="Q22" s="41" t="s">
        <v>34</v>
      </c>
      <c r="R22" s="41" t="s">
        <v>250</v>
      </c>
      <c r="S22" s="41" t="s">
        <v>33</v>
      </c>
      <c r="T22" s="41" t="s">
        <v>32</v>
      </c>
    </row>
    <row r="23" spans="1:113" ht="51.75" customHeight="1">
      <c r="A23" s="245"/>
      <c r="B23" s="81" t="s">
        <v>30</v>
      </c>
      <c r="C23" s="81" t="s">
        <v>31</v>
      </c>
      <c r="D23" s="251"/>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422</v>
      </c>
      <c r="C25" s="88" t="s">
        <v>423</v>
      </c>
      <c r="D25" s="88" t="s">
        <v>424</v>
      </c>
      <c r="E25" s="88" t="s">
        <v>285</v>
      </c>
      <c r="F25" s="88" t="s">
        <v>418</v>
      </c>
      <c r="G25" s="88" t="s">
        <v>285</v>
      </c>
      <c r="H25" s="88" t="str">
        <f>F25</f>
        <v>ТМГ</v>
      </c>
      <c r="I25" s="88" t="s">
        <v>285</v>
      </c>
      <c r="J25" s="88" t="s">
        <v>285</v>
      </c>
      <c r="K25" s="88" t="s">
        <v>285</v>
      </c>
      <c r="L25" s="88">
        <v>10</v>
      </c>
      <c r="M25" s="88">
        <f>L25</f>
        <v>10</v>
      </c>
      <c r="N25" s="88" t="s">
        <v>285</v>
      </c>
      <c r="O25" s="88">
        <v>0.63</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403</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70" zoomScaleNormal="100" zoomScaleSheetLayoutView="70" workbookViewId="0">
      <selection activeCell="A25" sqref="A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1" t="s">
        <v>413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1" t="str">
        <f>'1. паспорт местоположение'!A12:C12</f>
        <v>K_Кд_013507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9"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7" customFormat="1" ht="21" customHeight="1"/>
    <row r="21" spans="1:113" ht="40.5" customHeight="1">
      <c r="A21" s="262" t="s">
        <v>2</v>
      </c>
      <c r="B21" s="265" t="s">
        <v>255</v>
      </c>
      <c r="C21" s="266"/>
      <c r="D21" s="265" t="s">
        <v>257</v>
      </c>
      <c r="E21" s="266"/>
      <c r="F21" s="254" t="s">
        <v>29</v>
      </c>
      <c r="G21" s="256"/>
      <c r="H21" s="256"/>
      <c r="I21" s="255"/>
      <c r="J21" s="262" t="s">
        <v>258</v>
      </c>
      <c r="K21" s="265" t="s">
        <v>259</v>
      </c>
      <c r="L21" s="266"/>
      <c r="M21" s="265" t="s">
        <v>260</v>
      </c>
      <c r="N21" s="266"/>
      <c r="O21" s="265" t="s">
        <v>251</v>
      </c>
      <c r="P21" s="266"/>
      <c r="Q21" s="265" t="s">
        <v>41</v>
      </c>
      <c r="R21" s="266"/>
      <c r="S21" s="262" t="s">
        <v>40</v>
      </c>
      <c r="T21" s="262" t="s">
        <v>261</v>
      </c>
      <c r="U21" s="262" t="s">
        <v>256</v>
      </c>
      <c r="V21" s="265" t="s">
        <v>39</v>
      </c>
      <c r="W21" s="266"/>
      <c r="X21" s="254" t="s">
        <v>280</v>
      </c>
      <c r="Y21" s="256"/>
      <c r="Z21" s="254" t="s">
        <v>281</v>
      </c>
      <c r="AA21" s="256"/>
    </row>
    <row r="22" spans="1:113" ht="216" customHeight="1">
      <c r="A22" s="263"/>
      <c r="B22" s="267"/>
      <c r="C22" s="268"/>
      <c r="D22" s="267"/>
      <c r="E22" s="268"/>
      <c r="F22" s="254" t="s">
        <v>38</v>
      </c>
      <c r="G22" s="255"/>
      <c r="H22" s="254" t="s">
        <v>37</v>
      </c>
      <c r="I22" s="255"/>
      <c r="J22" s="264"/>
      <c r="K22" s="267"/>
      <c r="L22" s="268"/>
      <c r="M22" s="267"/>
      <c r="N22" s="268"/>
      <c r="O22" s="267"/>
      <c r="P22" s="268"/>
      <c r="Q22" s="267"/>
      <c r="R22" s="268"/>
      <c r="S22" s="264"/>
      <c r="T22" s="264"/>
      <c r="U22" s="264"/>
      <c r="V22" s="267"/>
      <c r="W22" s="268"/>
      <c r="X22" s="41" t="s">
        <v>34</v>
      </c>
      <c r="Y22" s="41" t="s">
        <v>250</v>
      </c>
      <c r="Z22" s="41" t="s">
        <v>33</v>
      </c>
      <c r="AA22" s="41" t="s">
        <v>32</v>
      </c>
    </row>
    <row r="23" spans="1:113" ht="60" customHeight="1">
      <c r="A23" s="264"/>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113" ht="63">
      <c r="A25" s="43"/>
      <c r="B25" s="43" t="s">
        <v>422</v>
      </c>
      <c r="C25" s="43" t="s">
        <v>425</v>
      </c>
      <c r="D25" s="43" t="str">
        <f>B25</f>
        <v>Н/Д</v>
      </c>
      <c r="E25" s="219" t="str">
        <f>C25</f>
        <v>КЛ-10 кВ от ПС "Дальняя" ф. 5</v>
      </c>
      <c r="F25" s="43">
        <v>10</v>
      </c>
      <c r="G25" s="43">
        <v>10</v>
      </c>
      <c r="H25" s="43">
        <v>10</v>
      </c>
      <c r="I25" s="43">
        <v>10</v>
      </c>
      <c r="J25" s="43">
        <v>2026</v>
      </c>
      <c r="K25" s="43"/>
      <c r="L25" s="43">
        <v>1</v>
      </c>
      <c r="M25" s="43"/>
      <c r="N25" s="219" t="s">
        <v>427</v>
      </c>
      <c r="O25" s="43"/>
      <c r="P25" s="43" t="s">
        <v>428</v>
      </c>
      <c r="Q25" s="43"/>
      <c r="R25" s="43">
        <v>1</v>
      </c>
      <c r="S25" s="43"/>
      <c r="T25" s="43"/>
      <c r="U25" s="43"/>
      <c r="V25" s="43"/>
      <c r="W25" s="43"/>
      <c r="X25" s="43"/>
      <c r="Y25" s="43"/>
      <c r="Z25" s="43"/>
      <c r="AA25" s="43"/>
    </row>
    <row r="26" spans="1:113" ht="126">
      <c r="A26" s="43"/>
      <c r="B26" s="43" t="s">
        <v>422</v>
      </c>
      <c r="C26" s="219" t="s">
        <v>426</v>
      </c>
      <c r="D26" s="43" t="str">
        <f>B26</f>
        <v>Н/Д</v>
      </c>
      <c r="E26" s="219" t="str">
        <f>C26</f>
        <v>КЛ-10 кВ от проектируемой ТП до КЛ-10кВ ТП-1064 - ТП-1536п</v>
      </c>
      <c r="F26" s="43">
        <v>10</v>
      </c>
      <c r="G26" s="43">
        <v>10</v>
      </c>
      <c r="H26" s="43">
        <v>10</v>
      </c>
      <c r="I26" s="43">
        <v>10</v>
      </c>
      <c r="J26" s="43">
        <v>2026</v>
      </c>
      <c r="K26" s="43"/>
      <c r="L26" s="43">
        <v>1</v>
      </c>
      <c r="M26" s="43"/>
      <c r="N26" s="219" t="s">
        <v>427</v>
      </c>
      <c r="O26" s="43"/>
      <c r="P26" s="43" t="s">
        <v>428</v>
      </c>
      <c r="Q26" s="43"/>
      <c r="R26" s="43" t="s">
        <v>285</v>
      </c>
      <c r="S26" s="43"/>
      <c r="T26" s="43"/>
      <c r="U26" s="43"/>
      <c r="V26" s="43"/>
      <c r="W26" s="43"/>
      <c r="X26" s="43"/>
      <c r="Y26" s="43"/>
      <c r="Z26" s="43"/>
      <c r="AA26" s="43"/>
    </row>
    <row r="28" spans="1:113">
      <c r="B28" s="76"/>
      <c r="C28" s="76"/>
      <c r="D28" s="76"/>
      <c r="E28" s="76"/>
      <c r="F28" s="76" t="s">
        <v>291</v>
      </c>
      <c r="G28" s="76"/>
      <c r="H28" s="26"/>
      <c r="I28" s="26"/>
      <c r="J28" s="76"/>
      <c r="K28" s="76"/>
      <c r="L28" s="76"/>
      <c r="M28" s="76"/>
      <c r="N28" s="76"/>
      <c r="O28" s="76"/>
      <c r="P28" s="76" t="s">
        <v>403</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6" sqref="C26"/>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4" t="str">
        <f>'1. паспорт местоположение'!A5:C5</f>
        <v>Год раскрытия информации: ___2026______ год</v>
      </c>
      <c r="B5" s="224"/>
      <c r="C5" s="224"/>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40" t="s">
        <v>6</v>
      </c>
      <c r="B7" s="240"/>
      <c r="C7" s="240"/>
      <c r="D7" s="177"/>
      <c r="E7" s="102"/>
      <c r="F7" s="102"/>
      <c r="G7" s="102"/>
      <c r="H7" s="102"/>
      <c r="I7" s="102"/>
      <c r="J7" s="102"/>
      <c r="K7" s="102"/>
      <c r="L7" s="102"/>
      <c r="M7" s="102"/>
      <c r="N7" s="102"/>
      <c r="O7" s="102"/>
      <c r="P7" s="102"/>
      <c r="Q7" s="102"/>
      <c r="R7" s="102"/>
      <c r="S7" s="102"/>
      <c r="T7" s="102"/>
      <c r="U7" s="102"/>
    </row>
    <row r="8" spans="1:29" s="11" customFormat="1" ht="18.75">
      <c r="A8" s="240"/>
      <c r="B8" s="240"/>
      <c r="C8" s="240"/>
      <c r="D8" s="178"/>
      <c r="E8" s="124"/>
      <c r="F8" s="124"/>
      <c r="G8" s="124"/>
      <c r="H8" s="102"/>
      <c r="I8" s="102"/>
      <c r="J8" s="102"/>
      <c r="K8" s="102"/>
      <c r="L8" s="102"/>
      <c r="M8" s="102"/>
      <c r="N8" s="102"/>
      <c r="O8" s="102"/>
      <c r="P8" s="102"/>
      <c r="Q8" s="102"/>
      <c r="R8" s="102"/>
      <c r="S8" s="102"/>
      <c r="T8" s="102"/>
      <c r="U8" s="102"/>
    </row>
    <row r="9" spans="1:29" s="11" customFormat="1" ht="18.75">
      <c r="A9" s="274" t="s">
        <v>412</v>
      </c>
      <c r="B9" s="274"/>
      <c r="C9" s="274"/>
      <c r="D9" s="179"/>
      <c r="E9" s="138"/>
      <c r="F9" s="138"/>
      <c r="G9" s="138"/>
      <c r="H9" s="102"/>
      <c r="I9" s="102"/>
      <c r="J9" s="102"/>
      <c r="K9" s="102"/>
      <c r="L9" s="102"/>
      <c r="M9" s="102"/>
      <c r="N9" s="102"/>
      <c r="O9" s="102"/>
      <c r="P9" s="102"/>
      <c r="Q9" s="102"/>
      <c r="R9" s="102"/>
      <c r="S9" s="102"/>
      <c r="T9" s="102"/>
      <c r="U9" s="102"/>
    </row>
    <row r="10" spans="1:29" s="11" customFormat="1" ht="18.75">
      <c r="A10" s="225" t="s">
        <v>5</v>
      </c>
      <c r="B10" s="225"/>
      <c r="C10" s="225"/>
      <c r="D10" s="180"/>
      <c r="E10" s="140"/>
      <c r="F10" s="140"/>
      <c r="G10" s="140"/>
      <c r="H10" s="102"/>
      <c r="I10" s="102"/>
      <c r="J10" s="102"/>
      <c r="K10" s="102"/>
      <c r="L10" s="102"/>
      <c r="M10" s="102"/>
      <c r="N10" s="102"/>
      <c r="O10" s="102"/>
      <c r="P10" s="102"/>
      <c r="Q10" s="102"/>
      <c r="R10" s="102"/>
      <c r="S10" s="102"/>
      <c r="T10" s="102"/>
      <c r="U10" s="102"/>
    </row>
    <row r="11" spans="1:29" s="11" customFormat="1" ht="18.75">
      <c r="A11" s="240"/>
      <c r="B11" s="240"/>
      <c r="C11" s="240"/>
      <c r="D11" s="178"/>
      <c r="E11" s="124"/>
      <c r="F11" s="124"/>
      <c r="G11" s="124"/>
      <c r="H11" s="102"/>
      <c r="I11" s="102"/>
      <c r="J11" s="102"/>
      <c r="K11" s="102"/>
      <c r="L11" s="102"/>
      <c r="M11" s="102"/>
      <c r="N11" s="102"/>
      <c r="O11" s="102"/>
      <c r="P11" s="102"/>
      <c r="Q11" s="102"/>
      <c r="R11" s="102"/>
      <c r="S11" s="102"/>
      <c r="T11" s="102"/>
      <c r="U11" s="102"/>
    </row>
    <row r="12" spans="1:29" s="11" customFormat="1" ht="18.75">
      <c r="A12" s="274" t="str">
        <f>'1. паспорт местоположение'!A12:C12</f>
        <v>K_Кд_013507</v>
      </c>
      <c r="B12" s="274"/>
      <c r="C12" s="274"/>
      <c r="D12" s="179"/>
      <c r="E12" s="138"/>
      <c r="F12" s="138"/>
      <c r="G12" s="138"/>
      <c r="H12" s="102"/>
      <c r="I12" s="102"/>
      <c r="J12" s="102"/>
      <c r="K12" s="102"/>
      <c r="L12" s="102"/>
      <c r="M12" s="102"/>
      <c r="N12" s="102"/>
      <c r="O12" s="102"/>
      <c r="P12" s="102"/>
      <c r="Q12" s="102"/>
      <c r="R12" s="102"/>
      <c r="S12" s="102"/>
      <c r="T12" s="102"/>
      <c r="U12" s="102"/>
    </row>
    <row r="13" spans="1:29" s="11" customFormat="1" ht="18.75">
      <c r="A13" s="225" t="s">
        <v>4</v>
      </c>
      <c r="B13" s="225"/>
      <c r="C13" s="225"/>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2"/>
      <c r="B14" s="242"/>
      <c r="C14" s="242"/>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3"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5" s="273"/>
      <c r="C15" s="273"/>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5" t="s">
        <v>3</v>
      </c>
      <c r="B16" s="225"/>
      <c r="C16" s="225"/>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5"/>
      <c r="B17" s="235"/>
      <c r="C17" s="235"/>
      <c r="D17" s="181"/>
      <c r="E17" s="141"/>
      <c r="F17" s="141"/>
      <c r="G17" s="141"/>
      <c r="H17" s="141"/>
      <c r="I17" s="141"/>
      <c r="J17" s="141"/>
      <c r="K17" s="141"/>
      <c r="L17" s="141"/>
      <c r="M17" s="141"/>
      <c r="N17" s="141"/>
      <c r="O17" s="141"/>
      <c r="P17" s="141"/>
      <c r="Q17" s="141"/>
      <c r="R17" s="141"/>
    </row>
    <row r="18" spans="1:21" s="139" customFormat="1" ht="27.75" customHeight="1">
      <c r="A18" s="236" t="s">
        <v>249</v>
      </c>
      <c r="B18" s="236"/>
      <c r="C18" s="236"/>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Проектирование и строительство 2КТПП 2х630кВА и КЛ 10-0,4 кВ в р-не ул. Рашпилевская - пер. Васюринский 313/1 г. Краснодар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
        <v>429</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400</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410</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2023</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416</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2" t="s">
        <v>402</v>
      </c>
      <c r="B32" s="272"/>
      <c r="C32" s="272"/>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4" t="s">
        <v>411</v>
      </c>
      <c r="B5" s="224"/>
      <c r="C5" s="224"/>
      <c r="D5" s="224"/>
      <c r="E5" s="224"/>
      <c r="F5" s="224"/>
      <c r="G5" s="224"/>
      <c r="H5" s="224"/>
      <c r="I5" s="224"/>
      <c r="J5" s="224"/>
      <c r="K5" s="224"/>
      <c r="L5" s="224"/>
      <c r="M5" s="224"/>
      <c r="N5" s="224"/>
      <c r="O5" s="224"/>
      <c r="P5" s="71"/>
      <c r="Q5" s="71"/>
      <c r="R5" s="71"/>
      <c r="S5" s="71"/>
      <c r="T5" s="71"/>
      <c r="U5" s="71"/>
      <c r="V5" s="71"/>
      <c r="W5" s="71"/>
      <c r="X5" s="71"/>
      <c r="Y5" s="71"/>
      <c r="Z5" s="71"/>
      <c r="AA5" s="71"/>
      <c r="AB5" s="71"/>
    </row>
    <row r="6" spans="1:28" s="7" customFormat="1" ht="18.75">
      <c r="A6" s="12"/>
      <c r="B6" s="12"/>
      <c r="L6" s="10"/>
    </row>
    <row r="7" spans="1:28" s="7" customFormat="1" ht="18.75">
      <c r="A7" s="257" t="s">
        <v>6</v>
      </c>
      <c r="B7" s="257"/>
      <c r="C7" s="257"/>
      <c r="D7" s="257"/>
      <c r="E7" s="257"/>
      <c r="F7" s="257"/>
      <c r="G7" s="257"/>
      <c r="H7" s="257"/>
      <c r="I7" s="257"/>
      <c r="J7" s="257"/>
      <c r="K7" s="257"/>
      <c r="L7" s="257"/>
      <c r="M7" s="257"/>
      <c r="N7" s="257"/>
      <c r="O7" s="257"/>
      <c r="P7" s="66"/>
      <c r="Q7" s="66"/>
      <c r="R7" s="66"/>
      <c r="S7" s="66"/>
      <c r="T7" s="66"/>
      <c r="U7" s="66"/>
      <c r="V7" s="66"/>
      <c r="W7" s="66"/>
      <c r="X7" s="66"/>
      <c r="Y7" s="66"/>
      <c r="Z7" s="66"/>
    </row>
    <row r="8" spans="1:28" s="7" customFormat="1" ht="18.75">
      <c r="A8" s="257"/>
      <c r="B8" s="257"/>
      <c r="C8" s="257"/>
      <c r="D8" s="257"/>
      <c r="E8" s="257"/>
      <c r="F8" s="257"/>
      <c r="G8" s="257"/>
      <c r="H8" s="257"/>
      <c r="I8" s="257"/>
      <c r="J8" s="257"/>
      <c r="K8" s="257"/>
      <c r="L8" s="257"/>
      <c r="M8" s="257"/>
      <c r="N8" s="257"/>
      <c r="O8" s="257"/>
      <c r="P8" s="66"/>
      <c r="Q8" s="66"/>
      <c r="R8" s="66"/>
      <c r="S8" s="66"/>
      <c r="T8" s="66"/>
      <c r="U8" s="66"/>
      <c r="V8" s="66"/>
      <c r="W8" s="66"/>
      <c r="X8" s="66"/>
      <c r="Y8" s="66"/>
      <c r="Z8" s="66"/>
    </row>
    <row r="9" spans="1:28" s="7" customFormat="1" ht="18.75">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6"/>
      <c r="Q9" s="66"/>
      <c r="R9" s="66"/>
      <c r="S9" s="66"/>
      <c r="T9" s="66"/>
      <c r="U9" s="66"/>
      <c r="V9" s="66"/>
      <c r="W9" s="66"/>
      <c r="X9" s="66"/>
      <c r="Y9" s="66"/>
      <c r="Z9" s="66"/>
    </row>
    <row r="10" spans="1:28" s="7" customFormat="1" ht="18.75">
      <c r="A10" s="259" t="s">
        <v>5</v>
      </c>
      <c r="B10" s="259"/>
      <c r="C10" s="259"/>
      <c r="D10" s="259"/>
      <c r="E10" s="259"/>
      <c r="F10" s="259"/>
      <c r="G10" s="259"/>
      <c r="H10" s="259"/>
      <c r="I10" s="259"/>
      <c r="J10" s="259"/>
      <c r="K10" s="259"/>
      <c r="L10" s="259"/>
      <c r="M10" s="259"/>
      <c r="N10" s="259"/>
      <c r="O10" s="259"/>
      <c r="P10" s="66"/>
      <c r="Q10" s="66"/>
      <c r="R10" s="66"/>
      <c r="S10" s="66"/>
      <c r="T10" s="66"/>
      <c r="U10" s="66"/>
      <c r="V10" s="66"/>
      <c r="W10" s="66"/>
      <c r="X10" s="66"/>
      <c r="Y10" s="66"/>
      <c r="Z10" s="66"/>
    </row>
    <row r="11" spans="1:28" s="7" customFormat="1" ht="18.75">
      <c r="A11" s="257"/>
      <c r="B11" s="257"/>
      <c r="C11" s="257"/>
      <c r="D11" s="257"/>
      <c r="E11" s="257"/>
      <c r="F11" s="257"/>
      <c r="G11" s="257"/>
      <c r="H11" s="257"/>
      <c r="I11" s="257"/>
      <c r="J11" s="257"/>
      <c r="K11" s="257"/>
      <c r="L11" s="257"/>
      <c r="M11" s="257"/>
      <c r="N11" s="257"/>
      <c r="O11" s="257"/>
      <c r="P11" s="66"/>
      <c r="Q11" s="66"/>
      <c r="R11" s="66"/>
      <c r="S11" s="66"/>
      <c r="T11" s="66"/>
      <c r="U11" s="66"/>
      <c r="V11" s="66"/>
      <c r="W11" s="66"/>
      <c r="X11" s="66"/>
      <c r="Y11" s="66"/>
      <c r="Z11" s="66"/>
    </row>
    <row r="12" spans="1:28" s="11" customFormat="1" ht="18.75">
      <c r="A12" s="241" t="str">
        <f>'1. паспорт местоположение'!A12:C12</f>
        <v>K_Кд_013507</v>
      </c>
      <c r="B12" s="241"/>
      <c r="C12" s="241"/>
      <c r="D12" s="241"/>
      <c r="E12" s="241"/>
      <c r="F12" s="241"/>
      <c r="G12" s="241"/>
      <c r="H12" s="241"/>
      <c r="I12" s="241"/>
      <c r="J12" s="241"/>
      <c r="K12" s="241"/>
      <c r="L12" s="241"/>
      <c r="M12" s="241"/>
      <c r="N12" s="241"/>
      <c r="O12" s="241"/>
      <c r="P12" s="102"/>
      <c r="Q12" s="102"/>
      <c r="R12" s="102"/>
      <c r="S12" s="102"/>
      <c r="T12" s="102"/>
      <c r="U12" s="102"/>
      <c r="V12" s="102"/>
      <c r="W12" s="102"/>
      <c r="X12" s="102"/>
      <c r="Y12" s="102"/>
      <c r="Z12" s="102"/>
    </row>
    <row r="13" spans="1:28" s="7" customFormat="1" ht="18.75">
      <c r="A13" s="259" t="s">
        <v>4</v>
      </c>
      <c r="B13" s="259"/>
      <c r="C13" s="259"/>
      <c r="D13" s="259"/>
      <c r="E13" s="259"/>
      <c r="F13" s="259"/>
      <c r="G13" s="259"/>
      <c r="H13" s="259"/>
      <c r="I13" s="259"/>
      <c r="J13" s="259"/>
      <c r="K13" s="259"/>
      <c r="L13" s="259"/>
      <c r="M13" s="259"/>
      <c r="N13" s="259"/>
      <c r="O13" s="259"/>
      <c r="P13" s="66"/>
      <c r="Q13" s="66"/>
      <c r="R13" s="66"/>
      <c r="S13" s="66"/>
      <c r="T13" s="66"/>
      <c r="U13" s="66"/>
      <c r="V13" s="66"/>
      <c r="W13" s="66"/>
      <c r="X13" s="66"/>
      <c r="Y13" s="66"/>
      <c r="Z13" s="66"/>
    </row>
    <row r="14" spans="1:28" s="4" customFormat="1" ht="15.75" customHeight="1">
      <c r="A14" s="242"/>
      <c r="B14" s="242"/>
      <c r="C14" s="242"/>
      <c r="D14" s="242"/>
      <c r="E14" s="242"/>
      <c r="F14" s="242"/>
      <c r="G14" s="242"/>
      <c r="H14" s="242"/>
      <c r="I14" s="242"/>
      <c r="J14" s="242"/>
      <c r="K14" s="242"/>
      <c r="L14" s="242"/>
      <c r="M14" s="242"/>
      <c r="N14" s="242"/>
      <c r="O14" s="242"/>
      <c r="P14" s="95"/>
      <c r="Q14" s="95"/>
      <c r="R14" s="95"/>
      <c r="S14" s="95"/>
      <c r="T14" s="95"/>
      <c r="U14" s="95"/>
      <c r="V14" s="95"/>
      <c r="W14" s="95"/>
      <c r="X14" s="95"/>
      <c r="Y14" s="95"/>
      <c r="Z14" s="95"/>
    </row>
    <row r="15" spans="1:28" s="139" customFormat="1" ht="18.75">
      <c r="A15" s="241"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5" s="241"/>
      <c r="C15" s="241"/>
      <c r="D15" s="241"/>
      <c r="E15" s="241"/>
      <c r="F15" s="241"/>
      <c r="G15" s="241"/>
      <c r="H15" s="241"/>
      <c r="I15" s="241"/>
      <c r="J15" s="241"/>
      <c r="K15" s="241"/>
      <c r="L15" s="241"/>
      <c r="M15" s="241"/>
      <c r="N15" s="241"/>
      <c r="O15" s="241"/>
      <c r="P15" s="138"/>
      <c r="Q15" s="138"/>
      <c r="R15" s="138"/>
      <c r="S15" s="138"/>
      <c r="T15" s="138"/>
      <c r="U15" s="138"/>
      <c r="V15" s="138"/>
      <c r="W15" s="138"/>
      <c r="X15" s="138"/>
      <c r="Y15" s="138"/>
      <c r="Z15" s="138"/>
    </row>
    <row r="16" spans="1:28" s="2" customFormat="1" ht="15" customHeight="1">
      <c r="A16" s="259" t="s">
        <v>3</v>
      </c>
      <c r="B16" s="259"/>
      <c r="C16" s="259"/>
      <c r="D16" s="259"/>
      <c r="E16" s="259"/>
      <c r="F16" s="259"/>
      <c r="G16" s="259"/>
      <c r="H16" s="259"/>
      <c r="I16" s="259"/>
      <c r="J16" s="259"/>
      <c r="K16" s="259"/>
      <c r="L16" s="259"/>
      <c r="M16" s="259"/>
      <c r="N16" s="259"/>
      <c r="O16" s="259"/>
      <c r="P16" s="65"/>
      <c r="Q16" s="65"/>
      <c r="R16" s="65"/>
      <c r="S16" s="65"/>
      <c r="T16" s="65"/>
      <c r="U16" s="65"/>
      <c r="V16" s="65"/>
      <c r="W16" s="65"/>
      <c r="X16" s="65"/>
      <c r="Y16" s="65"/>
      <c r="Z16" s="65"/>
    </row>
    <row r="17" spans="1:113" s="2" customFormat="1" ht="15" customHeight="1">
      <c r="A17" s="260"/>
      <c r="B17" s="260"/>
      <c r="C17" s="260"/>
      <c r="D17" s="260"/>
      <c r="E17" s="260"/>
      <c r="F17" s="260"/>
      <c r="G17" s="260"/>
      <c r="H17" s="260"/>
      <c r="I17" s="260"/>
      <c r="J17" s="260"/>
      <c r="K17" s="260"/>
      <c r="L17" s="260"/>
      <c r="M17" s="260"/>
      <c r="N17" s="260"/>
      <c r="O17" s="260"/>
      <c r="P17" s="96"/>
      <c r="Q17" s="96"/>
      <c r="R17" s="96"/>
      <c r="S17" s="96"/>
      <c r="T17" s="96"/>
      <c r="U17" s="96"/>
      <c r="V17" s="96"/>
      <c r="W17" s="96"/>
    </row>
    <row r="18" spans="1:113" s="2" customFormat="1" ht="91.5" customHeight="1">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403</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zoomScalePageLayoutView="40"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4" t="str">
        <f>'1. паспорт местоположение'!A5:C5</f>
        <v>Год раскрытия информации: ___2026______ год</v>
      </c>
      <c r="B5" s="224"/>
      <c r="C5" s="224"/>
      <c r="D5" s="224"/>
      <c r="E5" s="224"/>
      <c r="F5" s="224"/>
      <c r="G5" s="224"/>
      <c r="H5" s="224"/>
      <c r="I5" s="224"/>
      <c r="J5" s="224"/>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40" t="s">
        <v>6</v>
      </c>
      <c r="B7" s="240"/>
      <c r="C7" s="240"/>
      <c r="D7" s="240"/>
      <c r="E7" s="240"/>
      <c r="F7" s="240"/>
      <c r="G7" s="240"/>
      <c r="H7" s="240"/>
      <c r="I7" s="240"/>
      <c r="J7" s="240"/>
    </row>
    <row r="8" spans="1:42" ht="18.75">
      <c r="A8" s="240"/>
      <c r="B8" s="240"/>
      <c r="C8" s="240"/>
      <c r="D8" s="240"/>
      <c r="E8" s="240"/>
      <c r="F8" s="240"/>
      <c r="G8" s="240"/>
      <c r="H8" s="240"/>
      <c r="I8" s="240"/>
      <c r="J8" s="240"/>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25" t="s">
        <v>5</v>
      </c>
      <c r="B10" s="225"/>
      <c r="C10" s="225"/>
      <c r="D10" s="225"/>
      <c r="E10" s="225"/>
      <c r="F10" s="225"/>
      <c r="G10" s="225"/>
      <c r="H10" s="225"/>
      <c r="I10" s="225"/>
      <c r="J10" s="225"/>
    </row>
    <row r="11" spans="1:42" ht="18.75">
      <c r="A11" s="240"/>
      <c r="B11" s="240"/>
      <c r="C11" s="240"/>
      <c r="D11" s="240"/>
      <c r="E11" s="240"/>
      <c r="F11" s="240"/>
      <c r="G11" s="240"/>
      <c r="H11" s="240"/>
      <c r="I11" s="240"/>
      <c r="J11" s="240"/>
    </row>
    <row r="12" spans="1:42">
      <c r="A12" s="274" t="str">
        <f>'1. паспорт местоположение'!A12:C12</f>
        <v>K_Кд_013507</v>
      </c>
      <c r="B12" s="274"/>
      <c r="C12" s="274"/>
      <c r="D12" s="274"/>
      <c r="E12" s="274"/>
      <c r="F12" s="274"/>
      <c r="G12" s="274"/>
      <c r="H12" s="274"/>
      <c r="I12" s="274"/>
      <c r="J12" s="274"/>
    </row>
    <row r="13" spans="1:42">
      <c r="A13" s="225" t="s">
        <v>4</v>
      </c>
      <c r="B13" s="225"/>
      <c r="C13" s="225"/>
      <c r="D13" s="225"/>
      <c r="E13" s="225"/>
      <c r="F13" s="225"/>
      <c r="G13" s="225"/>
      <c r="H13" s="225"/>
      <c r="I13" s="225"/>
      <c r="J13" s="225"/>
    </row>
    <row r="14" spans="1:42" ht="18.75">
      <c r="A14" s="242"/>
      <c r="B14" s="242"/>
      <c r="C14" s="242"/>
      <c r="D14" s="242"/>
      <c r="E14" s="242"/>
      <c r="F14" s="242"/>
      <c r="G14" s="242"/>
      <c r="H14" s="242"/>
      <c r="I14" s="242"/>
      <c r="J14" s="242"/>
    </row>
    <row r="15" spans="1:42">
      <c r="A15" s="274"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5" s="274"/>
      <c r="C15" s="274"/>
      <c r="D15" s="274"/>
      <c r="E15" s="274"/>
      <c r="F15" s="274"/>
      <c r="G15" s="274"/>
      <c r="H15" s="274"/>
      <c r="I15" s="274"/>
      <c r="J15" s="274"/>
    </row>
    <row r="16" spans="1:42">
      <c r="A16" s="225" t="s">
        <v>3</v>
      </c>
      <c r="B16" s="225"/>
      <c r="C16" s="225"/>
      <c r="D16" s="225"/>
      <c r="E16" s="225"/>
      <c r="F16" s="225"/>
      <c r="G16" s="225"/>
      <c r="H16" s="225"/>
      <c r="I16" s="225"/>
      <c r="J16" s="225"/>
    </row>
    <row r="17" spans="1:10" ht="15.75" customHeight="1">
      <c r="J17" s="106"/>
    </row>
    <row r="18" spans="1:10">
      <c r="I18" s="23"/>
    </row>
    <row r="19" spans="1:10" ht="15.75" customHeight="1">
      <c r="A19" s="290" t="s">
        <v>342</v>
      </c>
      <c r="B19" s="290"/>
      <c r="C19" s="290"/>
      <c r="D19" s="290"/>
      <c r="E19" s="290"/>
      <c r="F19" s="290"/>
      <c r="G19" s="290"/>
      <c r="H19" s="290"/>
      <c r="I19" s="290"/>
      <c r="J19" s="290"/>
    </row>
    <row r="20" spans="1:10">
      <c r="A20" s="29"/>
      <c r="B20" s="29"/>
      <c r="C20" s="111"/>
      <c r="D20" s="111"/>
      <c r="E20" s="111"/>
      <c r="F20" s="111"/>
      <c r="G20" s="111"/>
      <c r="H20" s="111"/>
      <c r="I20" s="111"/>
      <c r="J20" s="111"/>
    </row>
    <row r="21" spans="1:10" ht="28.5" customHeight="1">
      <c r="A21" s="280" t="s">
        <v>140</v>
      </c>
      <c r="B21" s="280" t="s">
        <v>139</v>
      </c>
      <c r="C21" s="285" t="s">
        <v>199</v>
      </c>
      <c r="D21" s="285"/>
      <c r="E21" s="285"/>
      <c r="F21" s="285"/>
      <c r="G21" s="292" t="s">
        <v>138</v>
      </c>
      <c r="H21" s="282" t="s">
        <v>201</v>
      </c>
      <c r="I21" s="280" t="s">
        <v>137</v>
      </c>
      <c r="J21" s="281" t="s">
        <v>200</v>
      </c>
    </row>
    <row r="22" spans="1:10" ht="58.5" customHeight="1">
      <c r="A22" s="280"/>
      <c r="B22" s="280"/>
      <c r="C22" s="286" t="s">
        <v>1</v>
      </c>
      <c r="D22" s="286"/>
      <c r="E22" s="287" t="s">
        <v>0</v>
      </c>
      <c r="F22" s="288"/>
      <c r="G22" s="292"/>
      <c r="H22" s="283"/>
      <c r="I22" s="280"/>
      <c r="J22" s="281"/>
    </row>
    <row r="23" spans="1:10" ht="31.5">
      <c r="A23" s="280"/>
      <c r="B23" s="280"/>
      <c r="C23" s="39" t="s">
        <v>136</v>
      </c>
      <c r="D23" s="39" t="s">
        <v>135</v>
      </c>
      <c r="E23" s="39" t="s">
        <v>136</v>
      </c>
      <c r="F23" s="39" t="s">
        <v>135</v>
      </c>
      <c r="G23" s="292"/>
      <c r="H23" s="284"/>
      <c r="I23" s="280"/>
      <c r="J23" s="281"/>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9" t="s">
        <v>402</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5" zoomScale="70" zoomScaleNormal="70" zoomScaleSheetLayoutView="70" workbookViewId="0">
      <selection activeCell="A14" sqref="A14:AG14"/>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4" t="s">
        <v>411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c r="AG5" s="109"/>
    </row>
    <row r="6" spans="1:33"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row>
    <row r="9" spans="1:33" ht="18.75" customHeight="1">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1" t="str">
        <f>'1. паспорт местоположение'!A12:C12</f>
        <v>K_Кд_013507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41"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ht="15.75" customHeight="1">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0" t="s">
        <v>106</v>
      </c>
      <c r="B20" s="280" t="s">
        <v>105</v>
      </c>
      <c r="C20" s="280" t="s">
        <v>104</v>
      </c>
      <c r="D20" s="280"/>
      <c r="E20" s="285" t="s">
        <v>103</v>
      </c>
      <c r="F20" s="285"/>
      <c r="G20" s="280" t="s">
        <v>344</v>
      </c>
      <c r="H20" s="293" t="s">
        <v>337</v>
      </c>
      <c r="I20" s="294"/>
      <c r="J20" s="294"/>
      <c r="K20" s="295"/>
      <c r="L20" s="293" t="s">
        <v>338</v>
      </c>
      <c r="M20" s="294"/>
      <c r="N20" s="294"/>
      <c r="O20" s="295"/>
      <c r="P20" s="293" t="s">
        <v>339</v>
      </c>
      <c r="Q20" s="294"/>
      <c r="R20" s="294"/>
      <c r="S20" s="295"/>
      <c r="T20" s="293" t="s">
        <v>340</v>
      </c>
      <c r="U20" s="294"/>
      <c r="V20" s="294"/>
      <c r="W20" s="295"/>
      <c r="X20" s="293" t="s">
        <v>415</v>
      </c>
      <c r="Y20" s="294"/>
      <c r="Z20" s="294"/>
      <c r="AA20" s="295"/>
      <c r="AB20" s="293" t="s">
        <v>430</v>
      </c>
      <c r="AC20" s="294"/>
      <c r="AD20" s="294"/>
      <c r="AE20" s="295"/>
      <c r="AF20" s="296" t="s">
        <v>102</v>
      </c>
      <c r="AG20" s="296"/>
    </row>
    <row r="21" spans="1:33" ht="99.75" customHeight="1">
      <c r="A21" s="280"/>
      <c r="B21" s="280"/>
      <c r="C21" s="280"/>
      <c r="D21" s="280"/>
      <c r="E21" s="285"/>
      <c r="F21" s="285"/>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80" t="s">
        <v>1</v>
      </c>
      <c r="AC21" s="280"/>
      <c r="AD21" s="280" t="s">
        <v>101</v>
      </c>
      <c r="AE21" s="280"/>
      <c r="AF21" s="296"/>
      <c r="AG21" s="296"/>
    </row>
    <row r="22" spans="1:33" ht="89.25" customHeight="1">
      <c r="A22" s="280"/>
      <c r="B22" s="280"/>
      <c r="C22" s="126" t="s">
        <v>1</v>
      </c>
      <c r="D22" s="126" t="s">
        <v>99</v>
      </c>
      <c r="E22" s="30" t="s">
        <v>345</v>
      </c>
      <c r="F22" s="30" t="s">
        <v>346</v>
      </c>
      <c r="G22" s="280"/>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3">
        <v>32</v>
      </c>
      <c r="AG23" s="213">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f>AE24</f>
        <v>0</v>
      </c>
      <c r="AE24" s="35">
        <f>'1. паспорт местоположение'!C47</f>
        <v>0</v>
      </c>
      <c r="AF24" s="35">
        <f>H24+L24+P24+T24+X24</f>
        <v>0</v>
      </c>
      <c r="AG24" s="35">
        <f>AD24+N24+R24+V24+Z24</f>
        <v>0</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7">
        <f>AD24</f>
        <v>0</v>
      </c>
      <c r="AE27" s="217">
        <f>AE24</f>
        <v>0</v>
      </c>
      <c r="AF27" s="35">
        <f t="shared" si="1"/>
        <v>0</v>
      </c>
      <c r="AG27" s="35" t="e">
        <f t="shared" si="2"/>
        <v>#VALUE!</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f>AE30</f>
        <v>0</v>
      </c>
      <c r="AE30" s="35">
        <f>'1. паспорт местоположение'!C48</f>
        <v>0</v>
      </c>
      <c r="AF30" s="35">
        <f t="shared" si="1"/>
        <v>0</v>
      </c>
      <c r="AG30" s="35" t="e">
        <f t="shared" si="2"/>
        <v>#VALUE!</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f>'3.1. паспорт Техсостояние ПС'!O25</f>
        <v>0.63</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f>AE37</f>
        <v>0.63</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403</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8"/>
      <c r="C68" s="298"/>
      <c r="D68" s="298"/>
      <c r="E68" s="298"/>
      <c r="F68" s="298"/>
      <c r="G68" s="298"/>
      <c r="H68" s="298"/>
      <c r="I68" s="298"/>
      <c r="J68" s="128"/>
      <c r="K68" s="128"/>
    </row>
    <row r="70" spans="1:117" ht="36.75" customHeight="1">
      <c r="B70" s="299"/>
      <c r="C70" s="299"/>
      <c r="D70" s="299"/>
      <c r="E70" s="299"/>
      <c r="F70" s="299"/>
      <c r="G70" s="299"/>
      <c r="H70" s="299"/>
      <c r="I70" s="299"/>
      <c r="J70" s="129"/>
      <c r="K70" s="129"/>
    </row>
    <row r="71" spans="1:117">
      <c r="B71" s="85"/>
      <c r="C71" s="85"/>
      <c r="D71" s="85"/>
      <c r="E71" s="85"/>
      <c r="F71" s="85"/>
      <c r="N71" s="101"/>
    </row>
    <row r="72" spans="1:117" ht="51" customHeight="1">
      <c r="B72" s="299"/>
      <c r="C72" s="299"/>
      <c r="D72" s="299"/>
      <c r="E72" s="299"/>
      <c r="F72" s="299"/>
      <c r="G72" s="299"/>
      <c r="H72" s="299"/>
      <c r="I72" s="299"/>
      <c r="J72" s="129"/>
      <c r="K72" s="129"/>
      <c r="N72" s="101"/>
    </row>
    <row r="73" spans="1:117" ht="32.25" customHeight="1">
      <c r="B73" s="298"/>
      <c r="C73" s="298"/>
      <c r="D73" s="298"/>
      <c r="E73" s="298"/>
      <c r="F73" s="298"/>
      <c r="G73" s="298"/>
      <c r="H73" s="298"/>
      <c r="I73" s="298"/>
      <c r="J73" s="128"/>
      <c r="K73" s="128"/>
    </row>
    <row r="74" spans="1:117" ht="51.75" customHeight="1">
      <c r="B74" s="299"/>
      <c r="C74" s="299"/>
      <c r="D74" s="299"/>
      <c r="E74" s="299"/>
      <c r="F74" s="299"/>
      <c r="G74" s="299"/>
      <c r="H74" s="299"/>
      <c r="I74" s="299"/>
      <c r="J74" s="129"/>
      <c r="K74" s="129"/>
    </row>
    <row r="75" spans="1:117" ht="21.75" customHeight="1">
      <c r="B75" s="297"/>
      <c r="C75" s="297"/>
      <c r="D75" s="297"/>
      <c r="E75" s="297"/>
      <c r="F75" s="297"/>
      <c r="G75" s="297"/>
      <c r="H75" s="297"/>
      <c r="I75" s="297"/>
      <c r="J75" s="127"/>
      <c r="K75" s="127"/>
      <c r="L75" s="85"/>
      <c r="M75" s="85"/>
    </row>
    <row r="76" spans="1:117" ht="23.25" customHeight="1">
      <c r="B76" s="85"/>
      <c r="C76" s="85"/>
      <c r="D76" s="85"/>
      <c r="E76" s="85"/>
      <c r="F76" s="85"/>
    </row>
    <row r="77" spans="1:117" ht="18.75" customHeight="1">
      <c r="B77" s="298"/>
      <c r="C77" s="298"/>
      <c r="D77" s="298"/>
      <c r="E77" s="298"/>
      <c r="F77" s="298"/>
      <c r="G77" s="298"/>
      <c r="H77" s="298"/>
      <c r="I77" s="298"/>
      <c r="J77" s="128"/>
      <c r="K77" s="128"/>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9" sqref="A9:AV9"/>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4" t="s">
        <v>411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10"/>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c r="A12" s="328" t="str">
        <f>'1. паспорт местоположение'!A12:C12</f>
        <v>K_Кд_013507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28"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2" t="s">
        <v>392</v>
      </c>
      <c r="AG24" s="152" t="s">
        <v>393</v>
      </c>
      <c r="AH24" s="153" t="s">
        <v>1</v>
      </c>
      <c r="AI24" s="153" t="s">
        <v>382</v>
      </c>
      <c r="AJ24" s="304"/>
      <c r="AK24" s="304"/>
      <c r="AL24" s="304"/>
      <c r="AM24" s="304"/>
      <c r="AN24" s="304"/>
      <c r="AO24" s="304"/>
      <c r="AP24" s="304"/>
      <c r="AQ24" s="308"/>
      <c r="AR24" s="302"/>
      <c r="AS24" s="302"/>
      <c r="AT24" s="302"/>
      <c r="AU24" s="302"/>
      <c r="AV24" s="30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67.5">
      <c r="A26" s="156">
        <v>1</v>
      </c>
      <c r="B26" s="157" t="s">
        <v>397</v>
      </c>
      <c r="C26" s="157" t="s">
        <v>394</v>
      </c>
      <c r="D26" s="156">
        <f>'3.3. паспорт описание'!C29</f>
        <v>2026</v>
      </c>
      <c r="E26" s="156" t="s">
        <v>285</v>
      </c>
      <c r="F26" s="156" t="s">
        <v>285</v>
      </c>
      <c r="G26" s="210">
        <v>0.63</v>
      </c>
      <c r="H26" s="156" t="s">
        <v>285</v>
      </c>
      <c r="I26" s="216">
        <v>0</v>
      </c>
      <c r="J26" s="156" t="s">
        <v>285</v>
      </c>
      <c r="K26" s="218">
        <v>1</v>
      </c>
      <c r="L26" s="156" t="s">
        <v>285</v>
      </c>
      <c r="M26" s="157" t="s">
        <v>395</v>
      </c>
      <c r="N26" s="157" t="s">
        <v>420</v>
      </c>
      <c r="O26" s="157"/>
      <c r="P26" s="156"/>
      <c r="Q26" s="157"/>
      <c r="R26" s="158"/>
      <c r="S26" s="159"/>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60"/>
      <c r="AS26" s="160"/>
      <c r="AT26" s="160"/>
      <c r="AU26" s="157" t="s">
        <v>285</v>
      </c>
      <c r="AV26" s="157"/>
    </row>
    <row r="28" spans="1:113" s="25" customFormat="1" ht="15.75">
      <c r="B28" s="76"/>
      <c r="C28" s="76"/>
      <c r="D28" s="76"/>
      <c r="E28" s="76"/>
      <c r="F28" s="76" t="s">
        <v>291</v>
      </c>
      <c r="G28" s="76"/>
      <c r="H28" s="26"/>
      <c r="I28" s="26"/>
      <c r="J28" s="76"/>
      <c r="K28" s="76"/>
      <c r="L28" s="76"/>
      <c r="M28" s="76"/>
      <c r="N28" s="76"/>
      <c r="O28" s="76"/>
      <c r="P28" s="76" t="s">
        <v>403</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25" sqref="B25"/>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40" t="s">
        <v>6</v>
      </c>
      <c r="B7" s="240"/>
      <c r="C7" s="102"/>
      <c r="D7" s="102"/>
      <c r="E7" s="102"/>
      <c r="F7" s="102"/>
      <c r="G7" s="102"/>
    </row>
    <row r="8" spans="1:7" ht="18.75">
      <c r="A8" s="102"/>
      <c r="B8" s="102"/>
      <c r="C8" s="102"/>
      <c r="D8" s="102"/>
      <c r="E8" s="102"/>
      <c r="F8" s="102"/>
      <c r="G8" s="102"/>
    </row>
    <row r="9" spans="1:7">
      <c r="A9" s="274" t="str">
        <f>'1. паспорт местоположение'!A9:C9</f>
        <v>АО "Электросети Кубани" филиал "Краснодарэлектросеть"</v>
      </c>
      <c r="B9" s="274"/>
      <c r="C9" s="138"/>
      <c r="D9" s="138"/>
      <c r="E9" s="138"/>
      <c r="F9" s="138"/>
      <c r="G9" s="138"/>
    </row>
    <row r="10" spans="1:7">
      <c r="A10" s="225" t="s">
        <v>5</v>
      </c>
      <c r="B10" s="225"/>
      <c r="C10" s="140"/>
      <c r="D10" s="140"/>
      <c r="E10" s="140"/>
      <c r="F10" s="140"/>
      <c r="G10" s="140"/>
    </row>
    <row r="11" spans="1:7" ht="18.75">
      <c r="A11" s="102"/>
      <c r="B11" s="102"/>
      <c r="C11" s="102"/>
      <c r="D11" s="102"/>
      <c r="E11" s="102"/>
      <c r="F11" s="102"/>
      <c r="G11" s="102"/>
    </row>
    <row r="12" spans="1:7" ht="30.75" customHeight="1">
      <c r="A12" s="274" t="str">
        <f>'1. паспорт местоположение'!A12:C12</f>
        <v>K_Кд_013507</v>
      </c>
      <c r="B12" s="274"/>
      <c r="C12" s="138"/>
      <c r="D12" s="138"/>
      <c r="E12" s="138"/>
      <c r="F12" s="138"/>
      <c r="G12" s="138"/>
    </row>
    <row r="13" spans="1:7">
      <c r="A13" s="225" t="s">
        <v>4</v>
      </c>
      <c r="B13" s="225"/>
      <c r="C13" s="140"/>
      <c r="D13" s="140"/>
      <c r="E13" s="140"/>
      <c r="F13" s="140"/>
      <c r="G13" s="140"/>
    </row>
    <row r="14" spans="1:7" ht="18.75">
      <c r="A14" s="6"/>
      <c r="B14" s="6"/>
      <c r="C14" s="6"/>
      <c r="D14" s="6"/>
      <c r="E14" s="6"/>
      <c r="F14" s="6"/>
      <c r="G14" s="6"/>
    </row>
    <row r="15" spans="1:7">
      <c r="A15" s="274" t="str">
        <f>'1. паспорт местоположение'!A15:C15</f>
        <v xml:space="preserve">Проектирование и строительство 2КТПП 2х630кВА и КЛ 10-0,4 кВ в р-не ул. Рашпилевская - пер. Васюринский 313/1 г. Краснодар </v>
      </c>
      <c r="B15" s="274"/>
      <c r="C15" s="138"/>
      <c r="D15" s="138"/>
      <c r="E15" s="138"/>
      <c r="F15" s="138"/>
      <c r="G15" s="138"/>
    </row>
    <row r="16" spans="1:7">
      <c r="A16" s="225" t="s">
        <v>3</v>
      </c>
      <c r="B16" s="225"/>
      <c r="C16" s="140"/>
      <c r="D16" s="140"/>
      <c r="E16" s="140"/>
      <c r="F16" s="140"/>
      <c r="G16" s="140"/>
    </row>
    <row r="17" spans="1:2">
      <c r="B17" s="46"/>
    </row>
    <row r="18" spans="1:2" ht="33.75" customHeight="1">
      <c r="A18" s="333" t="s">
        <v>396</v>
      </c>
      <c r="B18" s="333"/>
    </row>
    <row r="19" spans="1:2">
      <c r="B19" s="23"/>
    </row>
    <row r="20" spans="1:2" ht="16.5" thickBot="1">
      <c r="B20" s="47"/>
    </row>
    <row r="21" spans="1:2" ht="32.25" customHeight="1" thickBot="1">
      <c r="A21" s="48" t="s">
        <v>153</v>
      </c>
      <c r="B21" s="162" t="str">
        <f>A15</f>
        <v xml:space="preserve">Проектирование и строительство 2КТПП 2х630кВА и КЛ 10-0,4 кВ в р-не ул. Рашпилевская - пер. Васюринский 313/1 г. Краснодар </v>
      </c>
    </row>
    <row r="22" spans="1:2" ht="16.5" thickBot="1">
      <c r="A22" s="48" t="s">
        <v>154</v>
      </c>
      <c r="B22" s="93" t="str">
        <f>'1. паспорт местоположение'!C27</f>
        <v>г. Краснодар</v>
      </c>
    </row>
    <row r="23" spans="1:2" ht="16.5" thickBot="1">
      <c r="A23" s="48" t="s">
        <v>150</v>
      </c>
      <c r="B23" s="82" t="s">
        <v>399</v>
      </c>
    </row>
    <row r="24" spans="1:2" ht="16.5" thickBot="1">
      <c r="A24" s="48" t="s">
        <v>155</v>
      </c>
      <c r="B24" s="156" t="s">
        <v>285</v>
      </c>
    </row>
    <row r="25" spans="1:2" ht="16.5" thickBot="1">
      <c r="A25" s="49" t="s">
        <v>156</v>
      </c>
      <c r="B25" s="93">
        <f>'3.3. паспорт описание'!C29</f>
        <v>2026</v>
      </c>
    </row>
    <row r="26" spans="1:2" ht="16.5" thickBot="1">
      <c r="A26" s="50" t="s">
        <v>157</v>
      </c>
      <c r="B26" s="94" t="s">
        <v>398</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414</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89" t="s">
        <v>402</v>
      </c>
      <c r="B80" s="28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2026-08-04T08:06:44Z</dcterms:modified>
</cp:coreProperties>
</file>